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F484D8C-11D1-4A34-AF0F-46F7781362F9}" xr6:coauthVersionLast="47" xr6:coauthVersionMax="47" xr10:uidLastSave="{00000000-0000-0000-0000-000000000000}"/>
  <bookViews>
    <workbookView xWindow="39330" yWindow="4125" windowWidth="31905" windowHeight="1470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44" l="1"/>
  <c r="Q7" i="144"/>
  <c r="E244" i="2"/>
  <c r="D244" i="2"/>
  <c r="D14" i="144" l="1"/>
  <c r="D7" i="144"/>
  <c r="Q36" i="143"/>
  <c r="Q35" i="143" l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N23" i="144" s="1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N19" i="144" s="1"/>
  <c r="C18" i="144"/>
  <c r="C17" i="144"/>
  <c r="K16" i="144"/>
  <c r="G16" i="144"/>
  <c r="K15" i="144"/>
  <c r="G15" i="144"/>
  <c r="N15" i="144" s="1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Y7" i="144" l="1"/>
  <c r="Y8" i="144" s="1"/>
  <c r="Y9" i="144" s="1"/>
  <c r="Y10" i="144" s="1"/>
  <c r="Y11" i="144" s="1"/>
  <c r="Y12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Y29" i="143"/>
  <c r="Y28" i="143"/>
  <c r="S28" i="143"/>
  <c r="Y27" i="143"/>
  <c r="S27" i="143"/>
  <c r="D28" i="143"/>
  <c r="Q26" i="143"/>
  <c r="Y13" i="144" l="1"/>
  <c r="D21" i="143"/>
  <c r="D14" i="143"/>
  <c r="Y14" i="144" l="1"/>
  <c r="Y15" i="144" s="1"/>
  <c r="Y16" i="144" s="1"/>
  <c r="Y17" i="144" s="1"/>
  <c r="Y18" i="144" s="1"/>
  <c r="Y19" i="144" s="1"/>
  <c r="Z7" i="144"/>
  <c r="E243" i="2"/>
  <c r="Y20" i="144" l="1"/>
  <c r="Y21" i="144" s="1"/>
  <c r="Y22" i="144" s="1"/>
  <c r="Y23" i="144" s="1"/>
  <c r="Y24" i="144" s="1"/>
  <c r="Y25" i="144" s="1"/>
  <c r="Y26" i="144" s="1"/>
  <c r="D243" i="2"/>
  <c r="D7" i="143"/>
  <c r="G62" i="142"/>
  <c r="G61" i="142"/>
  <c r="Z12" i="144" l="1"/>
  <c r="Y27" i="144"/>
  <c r="Y28" i="144" s="1"/>
  <c r="Y29" i="144" s="1"/>
  <c r="Y30" i="144" s="1"/>
  <c r="Y31" i="144" s="1"/>
  <c r="Y32" i="144" s="1"/>
  <c r="Y33" i="144" s="1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S40" i="143"/>
  <c r="R40" i="143" s="1"/>
  <c r="S7" i="144" l="1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S11" i="144" l="1"/>
  <c r="R11" i="144" s="1"/>
  <c r="Q12" i="144"/>
  <c r="S12" i="144" s="1"/>
  <c r="R12" i="144" s="1"/>
  <c r="P11" i="144"/>
  <c r="O11" i="144" s="1"/>
  <c r="Q13" i="144" l="1"/>
  <c r="P12" i="144"/>
  <c r="O12" i="144" s="1"/>
  <c r="Q14" i="144" l="1"/>
  <c r="P13" i="144"/>
  <c r="O13" i="144" s="1"/>
  <c r="S14" i="144"/>
  <c r="R14" i="144" s="1"/>
  <c r="S13" i="144"/>
  <c r="R13" i="144" s="1"/>
  <c r="P14" i="144" l="1"/>
  <c r="O14" i="144" s="1"/>
  <c r="Q15" i="144"/>
  <c r="P15" i="144" l="1"/>
  <c r="O15" i="144" s="1"/>
  <c r="Q16" i="144"/>
  <c r="S15" i="144"/>
  <c r="R15" i="144" s="1"/>
  <c r="S16" i="144"/>
  <c r="R16" i="144" s="1"/>
  <c r="P16" i="144" l="1"/>
  <c r="O16" i="144" s="1"/>
  <c r="Q17" i="144"/>
  <c r="Q18" i="144" l="1"/>
  <c r="P17" i="144"/>
  <c r="O17" i="144" s="1"/>
  <c r="S17" i="144"/>
  <c r="R17" i="144" s="1"/>
  <c r="P18" i="144" l="1"/>
  <c r="O18" i="144" s="1"/>
  <c r="Q19" i="144"/>
  <c r="S18" i="144"/>
  <c r="R18" i="144" s="1"/>
  <c r="Q20" i="144" l="1"/>
  <c r="P19" i="144"/>
  <c r="O19" i="144" s="1"/>
  <c r="S19" i="144"/>
  <c r="R19" i="144" s="1"/>
  <c r="Q21" i="144" l="1"/>
  <c r="P20" i="144"/>
  <c r="O20" i="144" s="1"/>
  <c r="S20" i="144"/>
  <c r="R20" i="144" s="1"/>
  <c r="P21" i="144" l="1"/>
  <c r="O21" i="144" s="1"/>
  <c r="Q22" i="144"/>
  <c r="S21" i="144"/>
  <c r="R21" i="144" s="1"/>
  <c r="P22" i="144" l="1"/>
  <c r="O22" i="144" s="1"/>
  <c r="Q23" i="144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Q26" i="144" l="1"/>
  <c r="P25" i="144"/>
  <c r="O25" i="144" s="1"/>
  <c r="S25" i="144"/>
  <c r="R25" i="144" s="1"/>
  <c r="Q27" i="144" l="1"/>
  <c r="P26" i="144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<sst xmlns="http://schemas.openxmlformats.org/spreadsheetml/2006/main" count="1941" uniqueCount="396">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</sst>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6" activePane="bottomRight" state="frozen"/>
      <selection pane="topRight" activeCell="C1" sqref="C1"/>
      <selection pane="bottomLeft" activeCell="A7" sqref="A7"/>
      <selection pane="bottomRight" activeCell="Z41" sqref="Z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-4000</v>
      </c>
      <c r="J33" s="25">
        <v>200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-18500</v>
      </c>
      <c r="J34" s="25">
        <v>200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-4200</v>
      </c>
      <c r="J35" s="25">
        <v>200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900</v>
      </c>
      <c r="J36" s="25">
        <v>200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-14100</v>
      </c>
      <c r="J37" s="25">
        <v>200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33" sqref="G3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-9200</v>
      </c>
      <c r="J7" s="63">
        <v>-200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-3073920</v>
      </c>
      <c r="Y7" s="215">
        <f>G69-K7-L7+1</f>
        <v>-3073383</v>
      </c>
      <c r="Z7" s="216">
        <f>AVERAGE(Y7:Y13)</f>
        <v>-3070989.1428571427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1000</v>
      </c>
      <c r="J8" s="63">
        <v>-200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/>
      <c r="F9" s="23"/>
      <c r="G9" s="26">
        <f>D9+E9+F9-E8-F8</f>
        <v>2893415</v>
      </c>
      <c r="H9" s="132">
        <v>300</v>
      </c>
      <c r="I9" s="63">
        <v>-3000</v>
      </c>
      <c r="J9" s="63">
        <v>-200</v>
      </c>
      <c r="K9" s="170">
        <f t="shared" si="2"/>
        <v>-2900</v>
      </c>
      <c r="L9" s="171"/>
      <c r="M9" s="153"/>
      <c r="N9" s="149">
        <f>L9+K9+G9+M9</f>
        <v>2890515</v>
      </c>
      <c r="O9" s="67">
        <f t="shared" si="3"/>
        <v>1040308.5099999999</v>
      </c>
      <c r="P9" s="163">
        <f t="shared" ref="P9" si="4">(IF($Q9&lt;0,-$Q$3+P8,($Q9-$Q$3)+P8))</f>
        <v>3120925.53</v>
      </c>
      <c r="Q9" s="164">
        <f>Q8+N9-1</f>
        <v>3121407.51</v>
      </c>
      <c r="R9" s="29">
        <f t="shared" si="1"/>
        <v>737.31958807096646</v>
      </c>
      <c r="S9" s="5">
        <f>SUM($Q$7:$Q9)/T9+1</f>
        <v>1203541.51</v>
      </c>
      <c r="T9" s="17">
        <v>3</v>
      </c>
      <c r="U9" s="4"/>
      <c r="V9" s="131"/>
      <c r="W9" s="105"/>
      <c r="X9" s="167"/>
      <c r="Y9" s="156">
        <f>Y8-K9-L9</f>
        <v>-3071557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1519775.2599999998</v>
      </c>
      <c r="P10" s="163">
        <f>(IF($Q10&lt;0,-$Q$3+P9,($Q10-$Q$3)+P9))</f>
        <v>6079101.0399999991</v>
      </c>
      <c r="Q10" s="164">
        <f>Q9+N10</f>
        <v>3121407.51</v>
      </c>
      <c r="R10" s="29">
        <f t="shared" si="1"/>
        <v>1031.051668790433</v>
      </c>
      <c r="S10" s="5">
        <f>SUM($Q$7:$Q10)/T10-1</f>
        <v>1683006.2599999998</v>
      </c>
      <c r="T10" s="17">
        <v>4</v>
      </c>
      <c r="U10" s="4"/>
      <c r="V10" s="131"/>
      <c r="W10" s="105"/>
      <c r="X10" s="167"/>
      <c r="Y10" s="156">
        <f>Y9-K10-L10</f>
        <v>-3071557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1807455.3099999998</v>
      </c>
      <c r="P11" s="163">
        <f t="shared" ref="P11:P62" si="5">(IF($Q11&lt;0,-$Q$3+P10,($Q11-$Q$3)+P10))</f>
        <v>9037276.5499999989</v>
      </c>
      <c r="Q11" s="164">
        <f>Q10+N11</f>
        <v>3121407.51</v>
      </c>
      <c r="R11" s="29">
        <f t="shared" si="1"/>
        <v>1207.2922649970592</v>
      </c>
      <c r="S11" s="5">
        <f>SUM($Q$7:$Q11)/T11</f>
        <v>1970687.3099999998</v>
      </c>
      <c r="T11" s="17">
        <v>5</v>
      </c>
      <c r="U11" s="27"/>
      <c r="V11" s="134"/>
      <c r="W11" s="105"/>
      <c r="X11" s="167"/>
      <c r="Y11" s="156">
        <f t="shared" ref="Y11:Y18" si="6">Y10-K11-L11</f>
        <v>-3071557</v>
      </c>
      <c r="Z11" s="217"/>
      <c r="AA11" s="92"/>
    </row>
    <row r="12" spans="2:255">
      <c r="B12" s="116">
        <v>45593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-3000</v>
      </c>
      <c r="J12" s="63">
        <v>-200</v>
      </c>
      <c r="K12" s="170">
        <f t="shared" ref="K12:K62" si="7">+H12+I12+J12</f>
        <v>-2900</v>
      </c>
      <c r="L12" s="171"/>
      <c r="M12" s="153"/>
      <c r="N12" s="149">
        <f t="shared" ref="N12:N15" si="8">L12+K12+G12+M12</f>
        <v>-2900</v>
      </c>
      <c r="O12" s="67">
        <f t="shared" si="3"/>
        <v>1998758.843333333</v>
      </c>
      <c r="P12" s="163">
        <f t="shared" si="5"/>
        <v>11992553.059999999</v>
      </c>
      <c r="Q12" s="164">
        <f>Q11+N12+1</f>
        <v>3118508.51</v>
      </c>
      <c r="R12" s="29">
        <f t="shared" si="1"/>
        <v>1324.4895874174999</v>
      </c>
      <c r="S12" s="5">
        <f>SUM($Q$7:$Q12)/T12</f>
        <v>2161990.8433333333</v>
      </c>
      <c r="T12" s="17">
        <v>6</v>
      </c>
      <c r="U12" s="138">
        <f>B12</f>
        <v>45593</v>
      </c>
      <c r="V12" s="310"/>
      <c r="W12" s="105"/>
      <c r="X12" s="167" t="e">
        <f>AVERAGE(W12:W20)</f>
        <v>#DIV/0!</v>
      </c>
      <c r="Y12" s="156">
        <f>Y11-K12-L12</f>
        <v>-3068657</v>
      </c>
      <c r="Z12" s="217">
        <f>AVERAGE(Y12:Y20)</f>
        <v>-3066079.111111111</v>
      </c>
      <c r="AA12" s="92"/>
    </row>
    <row r="13" spans="2:255">
      <c r="B13" s="116">
        <v>45594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-3000</v>
      </c>
      <c r="J13" s="63">
        <v>-200</v>
      </c>
      <c r="K13" s="170">
        <f t="shared" si="7"/>
        <v>-2900</v>
      </c>
      <c r="L13" s="171"/>
      <c r="M13" s="153"/>
      <c r="N13" s="149">
        <f t="shared" si="8"/>
        <v>-2900</v>
      </c>
      <c r="O13" s="67">
        <f t="shared" si="3"/>
        <v>2134989.9385714284</v>
      </c>
      <c r="P13" s="163">
        <f t="shared" si="5"/>
        <v>14944929.569999998</v>
      </c>
      <c r="Q13" s="164">
        <f>Q12+N13</f>
        <v>3115608.51</v>
      </c>
      <c r="R13" s="29">
        <f t="shared" si="1"/>
        <v>1407.9481587993951</v>
      </c>
      <c r="S13" s="5">
        <f>SUM($Q$7:$Q13)/T13</f>
        <v>2298221.9385714284</v>
      </c>
      <c r="T13" s="17">
        <v>7</v>
      </c>
      <c r="U13" s="138">
        <f>B12+8</f>
        <v>45601</v>
      </c>
      <c r="V13" s="249"/>
      <c r="W13" s="105"/>
      <c r="X13" s="167"/>
      <c r="Y13" s="156">
        <f>Y12-K13-L13+1</f>
        <v>-3065756</v>
      </c>
      <c r="Z13" s="217"/>
      <c r="AA13" s="92"/>
      <c r="AB13" s="92"/>
    </row>
    <row r="14" spans="2:255">
      <c r="B14" s="116">
        <v>45595</v>
      </c>
      <c r="C14" s="14"/>
      <c r="D14" s="87">
        <f>-1881-9957</f>
        <v>-11838</v>
      </c>
      <c r="E14" s="87"/>
      <c r="F14" s="23"/>
      <c r="G14" s="26">
        <f>D14+E14+F14-E13-F13</f>
        <v>-11838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-11838</v>
      </c>
      <c r="O14" s="67">
        <f>P14/T14+1</f>
        <v>2235685.0099999998</v>
      </c>
      <c r="P14" s="163">
        <f t="shared" si="5"/>
        <v>17885472.079999998</v>
      </c>
      <c r="Q14" s="164">
        <f>Q13+N14+4</f>
        <v>3103774.51</v>
      </c>
      <c r="R14" s="29">
        <f t="shared" si="1"/>
        <v>1469.6450512154477</v>
      </c>
      <c r="S14" s="5">
        <f>SUM($Q$7:$Q14)/T14+15</f>
        <v>2398931.0099999998</v>
      </c>
      <c r="T14" s="17">
        <v>8</v>
      </c>
      <c r="U14" s="4"/>
      <c r="V14" s="4"/>
      <c r="W14" s="105"/>
      <c r="X14" s="167"/>
      <c r="Y14" s="156">
        <f>Y13-K14-L14-1</f>
        <v>-3065757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2314001.6211111108</v>
      </c>
      <c r="P15" s="7">
        <f t="shared" si="5"/>
        <v>20826014.589999996</v>
      </c>
      <c r="Q15" s="164">
        <f>Q14+N15</f>
        <v>3103774.51</v>
      </c>
      <c r="R15" s="29">
        <f t="shared" si="1"/>
        <v>1517.6151864285869</v>
      </c>
      <c r="S15" s="5">
        <f>SUM($Q$7:$Q15)/T15</f>
        <v>2477233.6211111108</v>
      </c>
      <c r="T15" s="17">
        <v>9</v>
      </c>
      <c r="U15" s="4"/>
      <c r="V15" s="4"/>
      <c r="W15" s="105"/>
      <c r="X15" s="167"/>
      <c r="Y15" s="156">
        <f>Y14-K15-L15</f>
        <v>-3065757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2376655.6099999994</v>
      </c>
      <c r="P16" s="70">
        <f t="shared" si="5"/>
        <v>23766556.099999994</v>
      </c>
      <c r="Q16" s="164">
        <f>Q15+N16-1</f>
        <v>3103773.51</v>
      </c>
      <c r="R16" s="71">
        <f t="shared" si="1"/>
        <v>1555.9985848363062</v>
      </c>
      <c r="S16" s="72">
        <f>SUM($Q$7:$Q16)/T16</f>
        <v>2539887.6099999994</v>
      </c>
      <c r="T16" s="73">
        <v>10</v>
      </c>
      <c r="U16" s="218"/>
      <c r="V16" s="133"/>
      <c r="W16" s="105"/>
      <c r="X16" s="167"/>
      <c r="Y16" s="156">
        <f>Y15-K16-L16</f>
        <v>-3065757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2427917.9645454539</v>
      </c>
      <c r="P17" s="7">
        <f t="shared" si="5"/>
        <v>26707097.609999992</v>
      </c>
      <c r="Q17" s="164">
        <f t="shared" ref="Q17:Q20" si="9">Q16+N17</f>
        <v>3103773.51</v>
      </c>
      <c r="R17" s="29">
        <f t="shared" si="1"/>
        <v>1587.4031835335313</v>
      </c>
      <c r="S17" s="5">
        <f>SUM($Q$7:$Q17)/T17</f>
        <v>2591149.9645454539</v>
      </c>
      <c r="T17" s="18">
        <v>11</v>
      </c>
      <c r="U17" s="27"/>
      <c r="V17" s="136"/>
      <c r="W17" s="105"/>
      <c r="X17" s="167"/>
      <c r="Y17" s="156">
        <f t="shared" si="6"/>
        <v>-3065757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2470636.5933333323</v>
      </c>
      <c r="P18" s="7">
        <f t="shared" si="5"/>
        <v>29647639.11999999</v>
      </c>
      <c r="Q18" s="164">
        <f t="shared" si="9"/>
        <v>3103773.51</v>
      </c>
      <c r="R18" s="29">
        <f t="shared" si="1"/>
        <v>1613.5736824478854</v>
      </c>
      <c r="S18" s="5">
        <f>SUM($Q$7:$Q18)/T18</f>
        <v>2633868.5933333323</v>
      </c>
      <c r="T18" s="18">
        <v>12</v>
      </c>
      <c r="U18" s="27"/>
      <c r="V18" s="136"/>
      <c r="W18" s="105"/>
      <c r="X18" s="167"/>
      <c r="Y18" s="156">
        <f t="shared" si="6"/>
        <v>-3065757</v>
      </c>
      <c r="Z18" s="217"/>
      <c r="AA18" s="92"/>
    </row>
    <row r="19" spans="2:31">
      <c r="B19" s="116">
        <v>45600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62" si="10">L19+K19+G19+M19</f>
        <v>0</v>
      </c>
      <c r="O19" s="67">
        <f t="shared" si="3"/>
        <v>2506783.1253846143</v>
      </c>
      <c r="P19" s="7">
        <f t="shared" si="5"/>
        <v>32588180.629999988</v>
      </c>
      <c r="Q19" s="164">
        <f>Q18+N19</f>
        <v>3103773.51</v>
      </c>
      <c r="R19" s="29">
        <f t="shared" si="1"/>
        <v>1635.7179507600315</v>
      </c>
      <c r="S19" s="5">
        <f>SUM($Q$7:$Q19)/T19</f>
        <v>2670015.1253846143</v>
      </c>
      <c r="T19" s="18">
        <v>13</v>
      </c>
      <c r="U19" s="138">
        <f>B19</f>
        <v>45600</v>
      </c>
      <c r="V19" s="310"/>
      <c r="W19" s="105"/>
      <c r="X19" s="167" t="e">
        <f>AVERAGE(W19:W27)</f>
        <v>#DIV/0!</v>
      </c>
      <c r="Y19" s="156">
        <f>Y18-K19-L19</f>
        <v>-3065757</v>
      </c>
      <c r="Z19" s="217">
        <f>AVERAGE(Y19:Y27)</f>
        <v>-3065757.111111111</v>
      </c>
      <c r="AA19" s="92"/>
      <c r="AD19" s="309"/>
    </row>
    <row r="20" spans="2:31">
      <c r="B20" s="116">
        <v>45601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2537765.8671428561</v>
      </c>
      <c r="P20" s="7">
        <f t="shared" si="5"/>
        <v>35528722.139999986</v>
      </c>
      <c r="Q20" s="164">
        <f t="shared" si="9"/>
        <v>3103773.51</v>
      </c>
      <c r="R20" s="29">
        <f t="shared" si="1"/>
        <v>1654.6993647954178</v>
      </c>
      <c r="S20" s="5">
        <f>SUM($Q$7:$Q20)/T20+1</f>
        <v>2700998.8671428561</v>
      </c>
      <c r="T20" s="18">
        <v>14</v>
      </c>
      <c r="U20" s="138">
        <f>B19+8</f>
        <v>45608</v>
      </c>
      <c r="V20" s="131"/>
      <c r="W20" s="105"/>
      <c r="X20" s="167"/>
      <c r="Y20" s="156">
        <f>Y19-K20-L20</f>
        <v>-3065757</v>
      </c>
      <c r="Z20" s="217"/>
      <c r="AA20" s="92"/>
      <c r="AB20" s="92"/>
    </row>
    <row r="21" spans="2:31">
      <c r="B21" s="116">
        <v>45602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2564617.5766666657</v>
      </c>
      <c r="P21" s="7">
        <f t="shared" si="5"/>
        <v>38469263.649999984</v>
      </c>
      <c r="Q21" s="164">
        <f>Q20+N21</f>
        <v>3103773.51</v>
      </c>
      <c r="R21" s="29">
        <f t="shared" si="1"/>
        <v>1671.148780059465</v>
      </c>
      <c r="S21" s="5">
        <f>SUM($Q$7:$Q21)/T21</f>
        <v>2727849.5766666657</v>
      </c>
      <c r="T21" s="18">
        <v>15</v>
      </c>
      <c r="U21" s="4"/>
      <c r="V21" s="131"/>
      <c r="W21" s="105"/>
      <c r="X21" s="167"/>
      <c r="Y21" s="156">
        <f>Y20-K21-L21</f>
        <v>-3065757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2588112.8224999988</v>
      </c>
      <c r="P22" s="7">
        <f t="shared" si="5"/>
        <v>41409805.159999982</v>
      </c>
      <c r="Q22" s="164">
        <f>Q21+N22</f>
        <v>3103773.51</v>
      </c>
      <c r="R22" s="29">
        <f t="shared" si="1"/>
        <v>1685.5425544623597</v>
      </c>
      <c r="S22" s="5">
        <f>SUM($Q$7:$Q22)/T22</f>
        <v>2751344.8224999988</v>
      </c>
      <c r="T22" s="18">
        <v>16</v>
      </c>
      <c r="U22" s="4"/>
      <c r="V22" s="131"/>
      <c r="W22" s="105"/>
      <c r="X22" s="167"/>
      <c r="Y22" s="156">
        <f t="shared" ref="Y22:Y40" si="13">Y21-K22-L22</f>
        <v>-3065757</v>
      </c>
      <c r="Z22" s="217"/>
      <c r="AA22" s="92"/>
    </row>
    <row r="23" spans="2:31">
      <c r="B23" s="116">
        <v>45604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2608843.9217647049</v>
      </c>
      <c r="P23" s="7">
        <f t="shared" si="5"/>
        <v>44350346.669999979</v>
      </c>
      <c r="Q23" s="164">
        <f>Q22+N23</f>
        <v>3103773.51</v>
      </c>
      <c r="R23" s="29">
        <f t="shared" si="1"/>
        <v>1698.2429436413845</v>
      </c>
      <c r="S23" s="5">
        <f>SUM($Q$7:$Q23)/T23</f>
        <v>2772075.9217647049</v>
      </c>
      <c r="T23" s="18">
        <v>17</v>
      </c>
      <c r="U23" s="27"/>
      <c r="V23" s="135"/>
      <c r="W23" s="105"/>
      <c r="X23" s="167"/>
      <c r="Y23" s="156">
        <f t="shared" si="13"/>
        <v>-3065757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2627271.5655555543</v>
      </c>
      <c r="P24" s="7">
        <f t="shared" si="5"/>
        <v>47290888.179999977</v>
      </c>
      <c r="Q24" s="164">
        <f t="shared" ref="Q24:Q25" si="14">Q23+N24</f>
        <v>3103773.51</v>
      </c>
      <c r="R24" s="29">
        <f t="shared" si="1"/>
        <v>1709.5321784671842</v>
      </c>
      <c r="S24" s="5">
        <f>SUM($Q$7:$Q24)/T24</f>
        <v>2790503.5655555543</v>
      </c>
      <c r="T24" s="18">
        <v>18</v>
      </c>
      <c r="U24" s="4"/>
      <c r="V24" s="135"/>
      <c r="W24" s="105"/>
      <c r="X24" s="167"/>
      <c r="Y24" s="156">
        <f t="shared" si="13"/>
        <v>-3065757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2643759.45736842</v>
      </c>
      <c r="P25" s="7">
        <f t="shared" si="5"/>
        <v>50231429.689999975</v>
      </c>
      <c r="Q25" s="164">
        <f t="shared" si="14"/>
        <v>3103773.51</v>
      </c>
      <c r="R25" s="29">
        <f t="shared" si="1"/>
        <v>1719.6330727850054</v>
      </c>
      <c r="S25" s="5">
        <f>SUM($Q$7:$Q25)/T25</f>
        <v>2806991.45736842</v>
      </c>
      <c r="T25" s="18">
        <v>19</v>
      </c>
      <c r="U25" s="4"/>
      <c r="V25" s="131"/>
      <c r="W25" s="105"/>
      <c r="X25" s="167"/>
      <c r="Y25" s="156">
        <f t="shared" si="13"/>
        <v>-3065757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2658598.6099999985</v>
      </c>
      <c r="P26" s="7">
        <f t="shared" si="5"/>
        <v>53171972.199999973</v>
      </c>
      <c r="Q26" s="164">
        <f>Q25+N26+1</f>
        <v>3103774.51</v>
      </c>
      <c r="R26" s="29">
        <f t="shared" si="1"/>
        <v>1728.7239083022928</v>
      </c>
      <c r="S26" s="5">
        <f>SUM($Q$7:$Q26)/T26</f>
        <v>2821830.6099999985</v>
      </c>
      <c r="T26" s="18">
        <v>20</v>
      </c>
      <c r="U26" s="138">
        <f>B26</f>
        <v>45607</v>
      </c>
      <c r="V26" s="131"/>
      <c r="W26" s="105"/>
      <c r="X26" s="167" t="e">
        <f>AVERAGE(W26:W34)</f>
        <v>#DIV/0!</v>
      </c>
      <c r="Y26" s="156">
        <f t="shared" si="13"/>
        <v>-3065757</v>
      </c>
      <c r="Z26" s="217">
        <f>AVERAGE(Y26:Y34)</f>
        <v>-3065757.6666666665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2672024.5099999988</v>
      </c>
      <c r="P27" s="7">
        <f t="shared" si="5"/>
        <v>56112514.709999971</v>
      </c>
      <c r="Q27" s="164">
        <f>Q26+N27</f>
        <v>3103774.51</v>
      </c>
      <c r="R27" s="29">
        <f t="shared" si="1"/>
        <v>1736.9495625857667</v>
      </c>
      <c r="S27" s="5">
        <f>SUM($Q$7:$Q27)/T27+1</f>
        <v>2835257.5099999988</v>
      </c>
      <c r="T27" s="18">
        <v>21</v>
      </c>
      <c r="U27" s="138">
        <f>B28+6</f>
        <v>45615</v>
      </c>
      <c r="V27" s="159"/>
      <c r="W27" s="105"/>
      <c r="X27" s="167"/>
      <c r="Y27" s="156">
        <f>Y26-K27-L27-1</f>
        <v>-3065758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2684229.8281818167</v>
      </c>
      <c r="P28" s="7">
        <f t="shared" si="5"/>
        <v>59053056.219999969</v>
      </c>
      <c r="Q28" s="164">
        <f>Q27+N28-1</f>
        <v>3103773.51</v>
      </c>
      <c r="R28" s="29">
        <f t="shared" si="1"/>
        <v>1744.4268453378118</v>
      </c>
      <c r="S28" s="5">
        <f>SUM($Q$7:$Q28)/T28+1</f>
        <v>2847462.8281818167</v>
      </c>
      <c r="T28" s="18">
        <v>22</v>
      </c>
      <c r="U28" s="4"/>
      <c r="V28" s="131"/>
      <c r="W28" s="105"/>
      <c r="X28" s="167"/>
      <c r="Y28" s="156">
        <f>Y27-K28-L28+2</f>
        <v>-3065756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2695373.8143478245</v>
      </c>
      <c r="P29" s="7">
        <f t="shared" si="5"/>
        <v>61993597.729999967</v>
      </c>
      <c r="Q29" s="164">
        <f>Q28+N29</f>
        <v>3103773.51</v>
      </c>
      <c r="R29" s="29">
        <f t="shared" si="1"/>
        <v>1751.2533169647031</v>
      </c>
      <c r="S29" s="5">
        <f>SUM($Q$7:$Q29)/T29</f>
        <v>2858605.8143478245</v>
      </c>
      <c r="T29" s="18">
        <v>23</v>
      </c>
      <c r="U29" s="4"/>
      <c r="V29" s="131"/>
      <c r="W29" s="105"/>
      <c r="X29" s="167"/>
      <c r="Y29" s="156">
        <f>Y28-K29-L29-2</f>
        <v>-3065758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2705589.1766666654</v>
      </c>
      <c r="P30" s="7">
        <f t="shared" si="5"/>
        <v>64934140.239999965</v>
      </c>
      <c r="Q30" s="164">
        <f>Q29+N30+1</f>
        <v>3103774.51</v>
      </c>
      <c r="R30" s="29">
        <f t="shared" si="1"/>
        <v>1757.5115030549557</v>
      </c>
      <c r="S30" s="5">
        <f>SUM($Q$7:$Q30)/T30</f>
        <v>2868821.1766666654</v>
      </c>
      <c r="T30" s="18">
        <v>24</v>
      </c>
      <c r="U30" s="4"/>
      <c r="V30" s="131"/>
      <c r="W30" s="105"/>
      <c r="X30" s="167"/>
      <c r="Y30" s="156">
        <f t="shared" si="13"/>
        <v>-3065758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2714987.3099999987</v>
      </c>
      <c r="P31" s="7">
        <f t="shared" si="5"/>
        <v>67874682.74999997</v>
      </c>
      <c r="Q31" s="164">
        <f t="shared" ref="Q31:Q39" si="17">Q30+N31</f>
        <v>3103774.51</v>
      </c>
      <c r="R31" s="29">
        <f t="shared" si="1"/>
        <v>1763.2690342579876</v>
      </c>
      <c r="S31" s="5">
        <f>SUM($Q$7:$Q31)/T31</f>
        <v>2878219.3099999987</v>
      </c>
      <c r="T31" s="18">
        <v>25</v>
      </c>
      <c r="U31" s="4"/>
      <c r="V31" s="137"/>
      <c r="W31" s="105"/>
      <c r="X31" s="167"/>
      <c r="Y31" s="156">
        <f t="shared" si="13"/>
        <v>-3065758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2723662.5099999988</v>
      </c>
      <c r="P32" s="7">
        <f t="shared" si="5"/>
        <v>70815225.259999976</v>
      </c>
      <c r="Q32" s="164">
        <f t="shared" si="17"/>
        <v>3103774.51</v>
      </c>
      <c r="R32" s="29">
        <f t="shared" si="1"/>
        <v>1768.5836784454023</v>
      </c>
      <c r="S32" s="5">
        <f>SUM($Q$7:$Q32)/T32</f>
        <v>2886894.5099999988</v>
      </c>
      <c r="T32" s="18">
        <v>26</v>
      </c>
      <c r="U32" s="27"/>
      <c r="V32" s="137"/>
      <c r="W32" s="105"/>
      <c r="X32" s="167"/>
      <c r="Y32" s="156">
        <f t="shared" si="13"/>
        <v>-3065758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2731695.1025925917</v>
      </c>
      <c r="P33" s="7">
        <f t="shared" si="5"/>
        <v>73755767.769999981</v>
      </c>
      <c r="Q33" s="164">
        <f>Q32+N33</f>
        <v>3103774.51</v>
      </c>
      <c r="R33" s="29">
        <f t="shared" si="1"/>
        <v>1773.5046452856006</v>
      </c>
      <c r="S33" s="5">
        <f>SUM($Q$7:$Q33)/T33</f>
        <v>2894927.1025925917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-3065758</v>
      </c>
      <c r="Z33" s="217">
        <f>AVERAGE(Y33:Y62)</f>
        <v>-3065757.9666666668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2739153.9385714279</v>
      </c>
      <c r="P34" s="7">
        <f t="shared" si="5"/>
        <v>76696310.279999986</v>
      </c>
      <c r="Q34" s="164">
        <f>Q33+N34</f>
        <v>3103774.51</v>
      </c>
      <c r="R34" s="29">
        <f t="shared" si="1"/>
        <v>1778.0741144943565</v>
      </c>
      <c r="S34" s="5">
        <f>SUM($Q$7:$Q34)/T34</f>
        <v>2902385.9385714279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-3065758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2746098.3720689653</v>
      </c>
      <c r="P35" s="7">
        <f t="shared" si="5"/>
        <v>79636852.789999992</v>
      </c>
      <c r="Q35" s="164">
        <f>Q34+N35</f>
        <v>3103774.51</v>
      </c>
      <c r="R35" s="29">
        <f t="shared" si="1"/>
        <v>1782.3290605205873</v>
      </c>
      <c r="S35" s="5">
        <f>SUM($Q$7:$Q35)/T35+1</f>
        <v>2909331.3720689653</v>
      </c>
      <c r="T35" s="18">
        <v>29</v>
      </c>
      <c r="U35" s="4"/>
      <c r="V35" s="131"/>
      <c r="W35" s="105"/>
      <c r="X35" s="167"/>
      <c r="Y35" s="156">
        <f>Y34-K35-L35+1</f>
        <v>-3065757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2752579.8766666665</v>
      </c>
      <c r="P36" s="7">
        <f t="shared" si="5"/>
        <v>82577396.299999997</v>
      </c>
      <c r="Q36" s="164">
        <f>Q35+N36+1</f>
        <v>3103775.51</v>
      </c>
      <c r="R36" s="29">
        <f t="shared" si="1"/>
        <v>1786.2997921159249</v>
      </c>
      <c r="S36" s="5">
        <f>SUM($Q$7:$Q36)/T36+1</f>
        <v>2915812.8766666665</v>
      </c>
      <c r="T36" s="18">
        <v>30</v>
      </c>
      <c r="U36" s="4"/>
      <c r="V36" s="136"/>
      <c r="W36" s="105"/>
      <c r="X36" s="167"/>
      <c r="Y36" s="156">
        <f>Y35-K36-L36-1</f>
        <v>-3065758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2758643.2519354839</v>
      </c>
      <c r="P37" s="7">
        <f t="shared" si="5"/>
        <v>85517940.810000002</v>
      </c>
      <c r="Q37" s="164">
        <f>Q36+N37+1</f>
        <v>3103776.51</v>
      </c>
      <c r="R37" s="29">
        <f t="shared" si="1"/>
        <v>1790.014367241401</v>
      </c>
      <c r="S37" s="5">
        <f>SUM($Q$7:$Q37)/T37+1</f>
        <v>2921876.2519354839</v>
      </c>
      <c r="T37" s="18">
        <v>31</v>
      </c>
      <c r="U37" s="27"/>
      <c r="V37" s="137"/>
      <c r="W37" s="105"/>
      <c r="X37" s="167"/>
      <c r="Y37" s="156">
        <f t="shared" si="13"/>
        <v>-3065758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2764327.6662500002</v>
      </c>
      <c r="P38" s="7">
        <f t="shared" si="5"/>
        <v>88458485.320000008</v>
      </c>
      <c r="Q38" s="164">
        <f t="shared" si="17"/>
        <v>3103776.51</v>
      </c>
      <c r="R38" s="29">
        <f t="shared" si="1"/>
        <v>1793.4961687965597</v>
      </c>
      <c r="S38" s="5">
        <f>SUM($Q$7:$Q38)/T38</f>
        <v>2927559.6662500002</v>
      </c>
      <c r="T38" s="18">
        <v>32</v>
      </c>
      <c r="U38" s="27"/>
      <c r="V38" s="137"/>
      <c r="W38" s="105"/>
      <c r="X38" s="167"/>
      <c r="Y38" s="156">
        <f t="shared" si="13"/>
        <v>-3065758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2769667.5706060608</v>
      </c>
      <c r="P39" s="7">
        <f t="shared" si="5"/>
        <v>91399029.830000013</v>
      </c>
      <c r="Q39" s="164">
        <f t="shared" si="17"/>
        <v>3103776.51</v>
      </c>
      <c r="R39" s="29">
        <f t="shared" si="1"/>
        <v>1796.767527571837</v>
      </c>
      <c r="S39" s="5">
        <f>SUM($Q$7:$Q39)/T39</f>
        <v>2932899.5706060608</v>
      </c>
      <c r="T39" s="18">
        <v>33</v>
      </c>
      <c r="U39" s="27"/>
      <c r="V39" s="137"/>
      <c r="W39" s="105"/>
      <c r="X39" s="167"/>
      <c r="Y39" s="156">
        <f t="shared" si="13"/>
        <v>-3065758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2774693.3041176475</v>
      </c>
      <c r="P40" s="7">
        <f t="shared" si="5"/>
        <v>94339572.340000018</v>
      </c>
      <c r="Q40" s="164">
        <f>Q39+N40-2</f>
        <v>3103774.51</v>
      </c>
      <c r="R40" s="29">
        <f t="shared" si="1"/>
        <v>1799.8458048162415</v>
      </c>
      <c r="S40" s="5">
        <f>SUM($Q$7:$Q40)/T40-1</f>
        <v>2937924.3041176475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-3065758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2779431.7957142866</v>
      </c>
      <c r="P41" s="7">
        <f t="shared" si="5"/>
        <v>97280112.850000024</v>
      </c>
      <c r="Q41" s="164">
        <f t="shared" ref="Q41:Q62" si="20">Q40+N41-2</f>
        <v>3103772.51</v>
      </c>
      <c r="R41" s="29">
        <f t="shared" si="1"/>
        <v>1802.748723114516</v>
      </c>
      <c r="S41" s="5">
        <f>SUM($Q$7:$Q41)/T41-1</f>
        <v>2942662.7957142866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-3065758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2783850.5933333342</v>
      </c>
      <c r="P42" s="7">
        <f t="shared" si="5"/>
        <v>100218621.36000003</v>
      </c>
      <c r="Q42" s="164">
        <f t="shared" si="20"/>
        <v>3101740.51</v>
      </c>
      <c r="R42" s="29">
        <f t="shared" si="1"/>
        <v>1805.4557888976024</v>
      </c>
      <c r="S42" s="5">
        <f>SUM($Q$7:$Q42)/T42-1</f>
        <v>2947081.5933333342</v>
      </c>
      <c r="T42" s="18">
        <v>36</v>
      </c>
      <c r="U42" s="138"/>
      <c r="V42" s="131"/>
      <c r="W42" s="105"/>
      <c r="X42" s="167"/>
      <c r="Y42" s="156">
        <f t="shared" si="21"/>
        <v>-3065758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2788030.482972974</v>
      </c>
      <c r="P43" s="7">
        <f t="shared" si="5"/>
        <v>103157127.87000003</v>
      </c>
      <c r="Q43" s="164">
        <f t="shared" si="20"/>
        <v>3101738.51</v>
      </c>
      <c r="R43" s="29">
        <f t="shared" si="1"/>
        <v>1808.0164936856584</v>
      </c>
      <c r="S43" s="5">
        <f>SUM($Q$7:$Q43)/T43-1</f>
        <v>2951261.482972974</v>
      </c>
      <c r="T43" s="18">
        <v>37</v>
      </c>
      <c r="U43" s="138"/>
      <c r="V43" s="131"/>
      <c r="W43" s="105"/>
      <c r="X43" s="167"/>
      <c r="Y43" s="156">
        <f t="shared" si="21"/>
        <v>-3065758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2791990.3257894749</v>
      </c>
      <c r="P44" s="7">
        <f t="shared" si="5"/>
        <v>106095632.38000004</v>
      </c>
      <c r="Q44" s="164">
        <f t="shared" si="20"/>
        <v>3101736.51</v>
      </c>
      <c r="R44" s="29">
        <f t="shared" si="1"/>
        <v>1810.4423922940814</v>
      </c>
      <c r="S44" s="5">
        <f>SUM($Q$7:$Q44)/T44-1</f>
        <v>2955221.3257894749</v>
      </c>
      <c r="T44" s="18">
        <v>38</v>
      </c>
      <c r="U44" s="138"/>
      <c r="V44" s="131"/>
      <c r="W44" s="105"/>
      <c r="X44" s="167"/>
      <c r="Y44" s="156">
        <f t="shared" si="21"/>
        <v>-3065758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2795747.0484615397</v>
      </c>
      <c r="P45" s="7">
        <f t="shared" si="5"/>
        <v>109034134.89000005</v>
      </c>
      <c r="Q45" s="164">
        <f t="shared" si="20"/>
        <v>3101734.51</v>
      </c>
      <c r="R45" s="29">
        <f t="shared" si="1"/>
        <v>1812.7438544289967</v>
      </c>
      <c r="S45" s="5">
        <f>SUM($Q$7:$Q45)/T45-1</f>
        <v>2958978.0484615397</v>
      </c>
      <c r="T45" s="18">
        <v>39</v>
      </c>
      <c r="U45" s="138"/>
      <c r="V45" s="131"/>
      <c r="W45" s="105"/>
      <c r="X45" s="167"/>
      <c r="Y45" s="156">
        <f t="shared" si="21"/>
        <v>-3065758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2799315.8850000012</v>
      </c>
      <c r="P46" s="7">
        <f t="shared" si="5"/>
        <v>111972635.40000005</v>
      </c>
      <c r="Q46" s="164">
        <f t="shared" si="20"/>
        <v>3101732.51</v>
      </c>
      <c r="R46" s="29">
        <f t="shared" si="1"/>
        <v>1814.9302128259174</v>
      </c>
      <c r="S46" s="5">
        <f>SUM($Q$7:$Q46)/T46-1</f>
        <v>2962546.8850000012</v>
      </c>
      <c r="T46" s="18">
        <v>40</v>
      </c>
      <c r="U46" s="138"/>
      <c r="V46" s="131"/>
      <c r="W46" s="105"/>
      <c r="X46" s="167"/>
      <c r="Y46" s="156">
        <f t="shared" si="21"/>
        <v>-3065758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2802710.5831707329</v>
      </c>
      <c r="P47" s="7">
        <f t="shared" si="5"/>
        <v>114911133.91000006</v>
      </c>
      <c r="Q47" s="164">
        <f t="shared" si="20"/>
        <v>3101730.51</v>
      </c>
      <c r="R47" s="29">
        <f t="shared" si="1"/>
        <v>1817.0098897095747</v>
      </c>
      <c r="S47" s="5">
        <f>SUM($Q$7:$Q47)/T47-1</f>
        <v>2965941.5831707329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-3065758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2805943.581428573</v>
      </c>
      <c r="P48" s="7">
        <f t="shared" si="5"/>
        <v>117849630.42000006</v>
      </c>
      <c r="Q48" s="164">
        <f t="shared" si="20"/>
        <v>3101728.51</v>
      </c>
      <c r="R48" s="29">
        <f t="shared" si="1"/>
        <v>1818.9905051880594</v>
      </c>
      <c r="S48" s="5">
        <f>SUM($Q$7:$Q48)/T48-1</f>
        <v>2969174.581428573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-3065758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2809026.1611627922</v>
      </c>
      <c r="P49" s="7">
        <f t="shared" si="5"/>
        <v>120788124.93000007</v>
      </c>
      <c r="Q49" s="164">
        <f t="shared" si="20"/>
        <v>3101726.51</v>
      </c>
      <c r="R49" s="29">
        <f t="shared" si="1"/>
        <v>1820.8789705221968</v>
      </c>
      <c r="S49" s="5">
        <f>SUM($Q$7:$Q49)/T49-1</f>
        <v>2972257.1611627922</v>
      </c>
      <c r="T49" s="18">
        <v>43</v>
      </c>
      <c r="U49" s="138"/>
      <c r="V49" s="131"/>
      <c r="W49" s="105"/>
      <c r="X49" s="167"/>
      <c r="Y49" s="156">
        <f t="shared" si="21"/>
        <v>-3065758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2811968.57818182</v>
      </c>
      <c r="P50" s="7">
        <f t="shared" si="5"/>
        <v>123726617.44000007</v>
      </c>
      <c r="Q50" s="164">
        <f t="shared" si="20"/>
        <v>3101724.51</v>
      </c>
      <c r="R50" s="29">
        <f t="shared" si="1"/>
        <v>1822.6815686763746</v>
      </c>
      <c r="S50" s="5">
        <f>SUM($Q$7:$Q50)/T50-1</f>
        <v>2975199.57818182</v>
      </c>
      <c r="T50" s="18">
        <v>44</v>
      </c>
      <c r="U50" s="138"/>
      <c r="V50" s="131"/>
      <c r="W50" s="105"/>
      <c r="X50" s="167"/>
      <c r="Y50" s="156">
        <f t="shared" si="21"/>
        <v>-3065758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2814780.1766666686</v>
      </c>
      <c r="P51" s="7">
        <f t="shared" si="5"/>
        <v>126665107.95000008</v>
      </c>
      <c r="Q51" s="164">
        <f t="shared" si="20"/>
        <v>3101722.51</v>
      </c>
      <c r="R51" s="29">
        <f t="shared" si="1"/>
        <v>1824.4040241292571</v>
      </c>
      <c r="S51" s="5">
        <f>SUM($Q$7:$Q51)/T51-1</f>
        <v>2978011.1766666686</v>
      </c>
      <c r="T51" s="18">
        <v>45</v>
      </c>
      <c r="U51" s="138"/>
      <c r="V51" s="131"/>
      <c r="W51" s="105"/>
      <c r="X51" s="167"/>
      <c r="Y51" s="156">
        <f t="shared" si="21"/>
        <v>-3065758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2817469.4882608713</v>
      </c>
      <c r="P52" s="7">
        <f t="shared" si="5"/>
        <v>129603596.46000008</v>
      </c>
      <c r="Q52" s="164">
        <f t="shared" si="20"/>
        <v>3101720.51</v>
      </c>
      <c r="R52" s="29">
        <f t="shared" si="1"/>
        <v>1826.0515635787538</v>
      </c>
      <c r="S52" s="5">
        <f>SUM($Q$7:$Q52)/T52-1</f>
        <v>2980700.4882608713</v>
      </c>
      <c r="T52" s="18">
        <v>46</v>
      </c>
      <c r="U52" s="138"/>
      <c r="V52" s="131"/>
      <c r="W52" s="105"/>
      <c r="X52" s="167"/>
      <c r="Y52" s="156">
        <f t="shared" si="21"/>
        <v>-3065758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2820044.3185106399</v>
      </c>
      <c r="P53" s="7">
        <f t="shared" si="5"/>
        <v>132542082.97000009</v>
      </c>
      <c r="Q53" s="164">
        <f t="shared" si="20"/>
        <v>3101718.51</v>
      </c>
      <c r="R53" s="29">
        <f t="shared" si="1"/>
        <v>1827.6289688974216</v>
      </c>
      <c r="S53" s="5">
        <f>SUM($Q$7:$Q53)/T53-1</f>
        <v>2983275.3185106395</v>
      </c>
      <c r="T53" s="18">
        <v>47</v>
      </c>
      <c r="U53" s="138"/>
      <c r="V53" s="131"/>
      <c r="W53" s="105"/>
      <c r="X53" s="167"/>
      <c r="Y53" s="156">
        <f t="shared" si="21"/>
        <v>-3065758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2822511.8225000016</v>
      </c>
      <c r="P54" s="7">
        <f t="shared" si="5"/>
        <v>135480567.48000008</v>
      </c>
      <c r="Q54" s="164">
        <f t="shared" si="20"/>
        <v>3101716.51</v>
      </c>
      <c r="R54" s="29">
        <f t="shared" si="1"/>
        <v>1829.1406234684384</v>
      </c>
      <c r="S54" s="5">
        <f>SUM($Q$7:$Q54)/T54-1</f>
        <v>2985742.8225000012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-3065758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2824878.5712244911</v>
      </c>
      <c r="P55" s="7">
        <f t="shared" si="5"/>
        <v>138419049.99000007</v>
      </c>
      <c r="Q55" s="164">
        <f t="shared" si="20"/>
        <v>3101714.51</v>
      </c>
      <c r="R55" s="29">
        <f t="shared" si="1"/>
        <v>1830.5905528477815</v>
      </c>
      <c r="S55" s="5">
        <f>SUM($Q$7:$Q55)/T55-1</f>
        <v>2988109.5712244906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-3065758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2827150.6100000013</v>
      </c>
      <c r="P56" s="7">
        <f t="shared" si="5"/>
        <v>141357530.50000006</v>
      </c>
      <c r="Q56" s="164">
        <f t="shared" si="20"/>
        <v>3101712.51</v>
      </c>
      <c r="R56" s="29">
        <f t="shared" si="1"/>
        <v>1831.9824605469521</v>
      </c>
      <c r="S56" s="5">
        <f>SUM($Q$7:$Q56)/T56-1</f>
        <v>2990381.6100000008</v>
      </c>
      <c r="T56" s="18">
        <v>50</v>
      </c>
      <c r="U56" s="138"/>
      <c r="V56" s="131"/>
      <c r="W56" s="105"/>
      <c r="X56" s="167"/>
      <c r="Y56" s="156">
        <f t="shared" si="21"/>
        <v>-3065758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2829333.5100000012</v>
      </c>
      <c r="P57" s="7">
        <f t="shared" si="5"/>
        <v>144296009.01000005</v>
      </c>
      <c r="Q57" s="164">
        <f t="shared" si="20"/>
        <v>3101710.51</v>
      </c>
      <c r="R57" s="29">
        <f t="shared" si="1"/>
        <v>1833.3197596059599</v>
      </c>
      <c r="S57" s="5">
        <f>SUM($Q$7:$Q57)/T57-1</f>
        <v>2992564.5100000002</v>
      </c>
      <c r="T57" s="18">
        <v>51</v>
      </c>
      <c r="U57" s="138"/>
      <c r="V57" s="131"/>
      <c r="W57" s="105"/>
      <c r="X57" s="167"/>
      <c r="Y57" s="156">
        <f t="shared" si="21"/>
        <v>-3065758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2831432.4138461547</v>
      </c>
      <c r="P58" s="7">
        <f t="shared" si="5"/>
        <v>147234485.52000004</v>
      </c>
      <c r="Q58" s="164">
        <f t="shared" si="20"/>
        <v>3101708.51</v>
      </c>
      <c r="R58" s="29">
        <f t="shared" si="1"/>
        <v>1834.6056005232761</v>
      </c>
      <c r="S58" s="5">
        <f>SUM($Q$7:$Q58)/T58-1</f>
        <v>2994663.4138461542</v>
      </c>
      <c r="T58" s="18">
        <v>52</v>
      </c>
      <c r="U58" s="138"/>
      <c r="V58" s="131"/>
      <c r="W58" s="105"/>
      <c r="X58" s="167"/>
      <c r="Y58" s="156">
        <f t="shared" si="21"/>
        <v>-3065758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2833452.0760377366</v>
      </c>
      <c r="P59" s="7">
        <f t="shared" si="5"/>
        <v>150172960.03000003</v>
      </c>
      <c r="Q59" s="164">
        <f t="shared" si="20"/>
        <v>3101706.51</v>
      </c>
      <c r="R59" s="29">
        <f t="shared" si="1"/>
        <v>1835.8428960239021</v>
      </c>
      <c r="S59" s="5">
        <f>SUM($Q$7:$Q59)/T59-1</f>
        <v>2996683.0760377357</v>
      </c>
      <c r="T59" s="18">
        <v>53</v>
      </c>
      <c r="U59" s="138"/>
      <c r="V59" s="131"/>
      <c r="W59" s="105"/>
      <c r="X59" s="167"/>
      <c r="Y59" s="156">
        <f t="shared" si="21"/>
        <v>-3065758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2835396.8988888892</v>
      </c>
      <c r="P60" s="7">
        <f t="shared" si="5"/>
        <v>153111432.54000002</v>
      </c>
      <c r="Q60" s="164">
        <f t="shared" si="20"/>
        <v>3101704.51</v>
      </c>
      <c r="R60" s="29">
        <f t="shared" si="1"/>
        <v>1837.0343430754317</v>
      </c>
      <c r="S60" s="5">
        <f>SUM($Q$7:$Q60)/T60-1</f>
        <v>2998627.8988888888</v>
      </c>
      <c r="T60" s="18">
        <v>54</v>
      </c>
      <c r="U60" s="138"/>
      <c r="V60" s="131"/>
      <c r="W60" s="105"/>
      <c r="X60" s="167"/>
      <c r="Y60" s="156">
        <f t="shared" si="21"/>
        <v>-3065758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2837270.9645454548</v>
      </c>
      <c r="P61" s="7">
        <f t="shared" si="5"/>
        <v>156049903.05000001</v>
      </c>
      <c r="Q61" s="164">
        <f t="shared" si="20"/>
        <v>3101702.51</v>
      </c>
      <c r="R61" s="29">
        <f t="shared" si="1"/>
        <v>1838.1824425023613</v>
      </c>
      <c r="S61" s="5">
        <f>SUM($Q$7:$Q61)/T61-1</f>
        <v>3000501.9645454544</v>
      </c>
      <c r="T61" s="18">
        <v>55</v>
      </c>
      <c r="U61" s="138"/>
      <c r="V61" s="131"/>
      <c r="W61" s="105"/>
      <c r="X61" s="167"/>
      <c r="Y61" s="156">
        <f t="shared" si="21"/>
        <v>-3065758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2839078.0635714284</v>
      </c>
      <c r="P62" s="7">
        <f t="shared" si="5"/>
        <v>158988371.56</v>
      </c>
      <c r="Q62" s="164">
        <f t="shared" si="20"/>
        <v>3101700.51</v>
      </c>
      <c r="R62" s="29">
        <f t="shared" si="1"/>
        <v>1839.2895164988654</v>
      </c>
      <c r="S62" s="5">
        <f>SUM($Q$7:$Q62)/T62-1</f>
        <v>3002309.0635714279</v>
      </c>
      <c r="T62" s="18">
        <v>56</v>
      </c>
      <c r="U62" s="138"/>
      <c r="V62" s="131"/>
      <c r="W62" s="105"/>
      <c r="X62" s="167"/>
      <c r="Y62" s="156">
        <f t="shared" si="21"/>
        <v>-3065758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55"/>
  <sheetViews>
    <sheetView topLeftCell="A5329" workbookViewId="0">
      <selection activeCell="D5355" sqref="D535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2024-10-25T09:27:45Z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